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FP\"/>
    </mc:Choice>
  </mc:AlternateContent>
  <xr:revisionPtr revIDLastSave="0" documentId="13_ncr:1_{74E64828-E041-4478-8A96-2F94F4969B1D}" xr6:coauthVersionLast="47" xr6:coauthVersionMax="47" xr10:uidLastSave="{00000000-0000-0000-0000-000000000000}"/>
  <bookViews>
    <workbookView xWindow="20" yWindow="330" windowWidth="19180" windowHeight="10470" activeTab="1" xr2:uid="{9D99A763-59A6-4418-9E1A-2945E3C5945E}"/>
  </bookViews>
  <sheets>
    <sheet name="Raw Data" sheetId="1" r:id="rId1"/>
    <sheet name="Analysis" sheetId="6" r:id="rId2"/>
    <sheet name="Culture Calcs" sheetId="7" r:id="rId3"/>
    <sheet name="Sheet1" sheetId="8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6" l="1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" i="6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" i="6"/>
  <c r="P3" i="8"/>
  <c r="P4" i="8"/>
  <c r="P5" i="8"/>
  <c r="P6" i="8"/>
  <c r="P7" i="8"/>
  <c r="P8" i="8"/>
  <c r="P9" i="8"/>
  <c r="P10" i="8"/>
  <c r="P11" i="8"/>
  <c r="P12" i="8"/>
  <c r="P13" i="8"/>
  <c r="P14" i="8"/>
  <c r="P15" i="8"/>
  <c r="P16" i="8"/>
  <c r="P17" i="8"/>
  <c r="P18" i="8"/>
  <c r="P19" i="8"/>
  <c r="P20" i="8"/>
  <c r="P21" i="8"/>
  <c r="P22" i="8"/>
  <c r="P2" i="8"/>
  <c r="Q32" i="1"/>
  <c r="F22" i="6"/>
  <c r="G22" i="6" s="1"/>
  <c r="R26" i="1"/>
  <c r="Q25" i="1"/>
  <c r="Q30" i="1"/>
  <c r="Q22" i="1"/>
  <c r="R28" i="1"/>
  <c r="R12" i="1"/>
  <c r="R27" i="1"/>
  <c r="F21" i="7"/>
  <c r="F20" i="7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2" i="7"/>
  <c r="F2" i="7"/>
  <c r="Q31" i="1"/>
  <c r="R29" i="1"/>
  <c r="R30" i="1"/>
  <c r="R31" i="1"/>
  <c r="R32" i="1"/>
  <c r="R21" i="1"/>
  <c r="R22" i="1"/>
  <c r="R23" i="1"/>
  <c r="R24" i="1"/>
  <c r="R25" i="1"/>
  <c r="R20" i="1"/>
  <c r="R13" i="1"/>
  <c r="R14" i="1"/>
  <c r="R15" i="1"/>
  <c r="R16" i="1"/>
  <c r="R17" i="1"/>
  <c r="R18" i="1"/>
  <c r="R19" i="1"/>
  <c r="Q29" i="1"/>
  <c r="Q28" i="1"/>
  <c r="Q21" i="1"/>
  <c r="Q23" i="1"/>
  <c r="Q24" i="1"/>
  <c r="Q26" i="1"/>
  <c r="Q27" i="1"/>
  <c r="Q20" i="1"/>
  <c r="Q19" i="1"/>
  <c r="Q13" i="1"/>
  <c r="Q14" i="1"/>
  <c r="Q15" i="1"/>
  <c r="Q16" i="1"/>
  <c r="Q17" i="1"/>
  <c r="Q18" i="1"/>
  <c r="Q12" i="1"/>
  <c r="H20" i="6" l="1"/>
  <c r="I20" i="6" s="1"/>
  <c r="L8" i="6" s="1"/>
  <c r="H14" i="6"/>
  <c r="H2" i="6" l="1"/>
  <c r="I5" i="6" s="1"/>
  <c r="I21" i="6"/>
  <c r="L9" i="6" s="1"/>
  <c r="H8" i="6"/>
  <c r="I11" i="6" s="1"/>
  <c r="I19" i="6"/>
  <c r="I2" i="6" l="1"/>
  <c r="I6" i="6"/>
  <c r="I4" i="6"/>
  <c r="I3" i="6"/>
  <c r="I7" i="6"/>
  <c r="I9" i="6"/>
  <c r="I13" i="6"/>
  <c r="I14" i="6"/>
  <c r="I16" i="6"/>
  <c r="I17" i="6"/>
  <c r="I18" i="6"/>
  <c r="I10" i="6"/>
  <c r="I12" i="6"/>
  <c r="I8" i="6"/>
  <c r="L15" i="6" l="1"/>
  <c r="M3" i="6"/>
  <c r="M2" i="6"/>
  <c r="L2" i="6"/>
  <c r="L3" i="6"/>
  <c r="L7" i="6"/>
  <c r="L6" i="6"/>
  <c r="L16" i="6"/>
  <c r="L17" i="6"/>
  <c r="M7" i="6"/>
  <c r="L5" i="6"/>
  <c r="M5" i="6"/>
  <c r="M4" i="6"/>
  <c r="L4" i="6"/>
  <c r="M6" i="6"/>
</calcChain>
</file>

<file path=xl/sharedStrings.xml><?xml version="1.0" encoding="utf-8"?>
<sst xmlns="http://schemas.openxmlformats.org/spreadsheetml/2006/main" count="104" uniqueCount="83">
  <si>
    <t>OD600</t>
  </si>
  <si>
    <t>RFU/OD600</t>
  </si>
  <si>
    <t>Normalized to LVS</t>
  </si>
  <si>
    <t>Averages</t>
  </si>
  <si>
    <t>St Dev</t>
  </si>
  <si>
    <t>Temperature(¡C)</t>
  </si>
  <si>
    <t>Sample No.</t>
  </si>
  <si>
    <t>GFP</t>
  </si>
  <si>
    <t>Map</t>
  </si>
  <si>
    <t>1A</t>
  </si>
  <si>
    <t>1B</t>
  </si>
  <si>
    <t>1C</t>
  </si>
  <si>
    <t>2A</t>
  </si>
  <si>
    <t>2B</t>
  </si>
  <si>
    <t>2C</t>
  </si>
  <si>
    <t>3A</t>
  </si>
  <si>
    <t>4A</t>
  </si>
  <si>
    <t>5A</t>
  </si>
  <si>
    <t>6A</t>
  </si>
  <si>
    <t>7A</t>
  </si>
  <si>
    <t>8A</t>
  </si>
  <si>
    <t>3B</t>
  </si>
  <si>
    <t>4B</t>
  </si>
  <si>
    <t>5B</t>
  </si>
  <si>
    <t>6B</t>
  </si>
  <si>
    <t>7B</t>
  </si>
  <si>
    <t>8B</t>
  </si>
  <si>
    <t>3C</t>
  </si>
  <si>
    <t>4C</t>
  </si>
  <si>
    <t>5C</t>
  </si>
  <si>
    <t>6C</t>
  </si>
  <si>
    <t>7C</t>
  </si>
  <si>
    <t>8C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</si>
  <si>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</si>
  <si>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</si>
  <si>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</si>
  <si>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</si>
  <si>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</si>
  <si>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</si>
  <si>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</si>
  <si>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</si>
  <si>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</si>
  <si>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</si>
  <si>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</si>
  <si>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</si>
  <si>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</si>
  <si>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PBS</t>
  </si>
  <si>
    <t>ttests</t>
  </si>
  <si>
    <t>KRLVS no.</t>
  </si>
  <si>
    <t>Genotype</t>
  </si>
  <si>
    <t>Tube</t>
  </si>
  <si>
    <t>Goal Starting OD</t>
  </si>
  <si>
    <t>uL culture to add</t>
  </si>
  <si>
    <t>RFU-LVS</t>
  </si>
  <si>
    <t>OD600 t=0</t>
  </si>
  <si>
    <t>OD600 diluted 1:20</t>
  </si>
  <si>
    <t>LVS</t>
  </si>
  <si>
    <t>t=4.5</t>
  </si>
  <si>
    <t>RFU</t>
  </si>
  <si>
    <t>Low</t>
  </si>
  <si>
    <t>High</t>
  </si>
  <si>
    <t>LVS pF-mraYUTR-GFP</t>
  </si>
  <si>
    <r>
      <t>LVS ∆</t>
    </r>
    <r>
      <rPr>
        <i/>
        <sz val="12"/>
        <color theme="1"/>
        <rFont val="Calibri"/>
        <family val="2"/>
      </rPr>
      <t xml:space="preserve">rpsU2 </t>
    </r>
    <r>
      <rPr>
        <sz val="12"/>
        <color theme="1"/>
        <rFont val="Calibri"/>
        <family val="2"/>
      </rPr>
      <t>pF-mraYUTR-GFP</t>
    </r>
  </si>
  <si>
    <t>LVS  pF-FTL_1093UTR-GFP</t>
  </si>
  <si>
    <t>LVS ∆rpsU2 pF-FTL_1093UTR-GFP</t>
  </si>
  <si>
    <t>LVS pF-mraYUTR_mut5-GFP</t>
  </si>
  <si>
    <t>LVS ∆rpsU2 pF-mraYUTR_mut5-GFP</t>
  </si>
  <si>
    <t>LVS pF-mraYUTR_mut7-GFP</t>
  </si>
  <si>
    <t>LVS ∆rpsU2 pF-mraYUTR_mut7-GFP</t>
  </si>
  <si>
    <t>LVS FTL_1093 UTR</t>
  </si>
  <si>
    <t>∆rpsU2 FTL_1093 UTR</t>
  </si>
  <si>
    <t>LVS mraY-mutation5</t>
  </si>
  <si>
    <t>∆rpsU2 mraY-mutation5</t>
  </si>
  <si>
    <t>LVS mraY-mutation7</t>
  </si>
  <si>
    <t>∆rpsU2 mraY-mutation7</t>
  </si>
  <si>
    <t>LVS mraY WT</t>
  </si>
  <si>
    <t>∆rpsU2 mraY WT</t>
  </si>
  <si>
    <t>FTL_1093</t>
  </si>
  <si>
    <t>mraY mutation5</t>
  </si>
  <si>
    <t>mraY mutation7</t>
  </si>
  <si>
    <t>1, 6</t>
  </si>
  <si>
    <t>7, 16</t>
  </si>
  <si>
    <t>t=3.5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</si>
</sst>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Calibri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i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65" fontId="0" fillId="0" borderId="0" xfId="0" applyNumberFormat="1"/>
    <xf numFmtId="164" fontId="4" fillId="0" borderId="0" xfId="0" applyNumberFormat="1" applyFont="1"/>
    <xf numFmtId="164" fontId="7" fillId="0" borderId="0" xfId="0" applyNumberFormat="1" applyFont="1"/>
    <xf numFmtId="165" fontId="0" fillId="0" borderId="8" xfId="0" applyNumberFormat="1" applyBorder="1"/>
    <xf numFmtId="164" fontId="4" fillId="0" borderId="7" xfId="0" applyNumberFormat="1" applyFont="1" applyBorder="1"/>
    <xf numFmtId="164" fontId="7" fillId="0" borderId="7" xfId="0" applyNumberFormat="1" applyFont="1" applyBorder="1"/>
    <xf numFmtId="0" fontId="3" fillId="0" borderId="2" xfId="0" applyFont="1" applyBorder="1" applyAlignment="1">
      <alignment horizontal="center" vertical="center" wrapText="1"/>
    </xf>
    <xf numFmtId="165" fontId="0" fillId="0" borderId="9" xfId="0" applyNumberFormat="1" applyBorder="1"/>
    <xf numFmtId="164" fontId="4" fillId="0" borderId="10" xfId="0" applyNumberFormat="1" applyFont="1" applyBorder="1"/>
    <xf numFmtId="0" fontId="1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2" borderId="0" xfId="0" applyFill="1"/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Analysis!$L$1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9904-9644-9D44-547E95F13B80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904-9644-9D44-547E95F13B80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9904-9644-9D44-547E95F13B80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904-9644-9D44-547E95F13B80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9904-9644-9D44-547E95F13B80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904-9644-9D44-547E95F13B80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Analysis!$M$2:$M$9</c:f>
                <c:numCache>
                  <c:formatCode>General</c:formatCode>
                  <c:ptCount val="8"/>
                  <c:pt idx="0">
                    <c:v>1.5349579600655047E-2</c:v>
                  </c:pt>
                  <c:pt idx="1">
                    <c:v>3.0477492700959147E-2</c:v>
                  </c:pt>
                  <c:pt idx="2">
                    <c:v>2.8940156875145052E-2</c:v>
                  </c:pt>
                  <c:pt idx="3">
                    <c:v>2.7241470551935456E-2</c:v>
                  </c:pt>
                  <c:pt idx="4">
                    <c:v>0.40774358637360592</c:v>
                  </c:pt>
                  <c:pt idx="5">
                    <c:v>3.7909552165021905E-2</c:v>
                  </c:pt>
                </c:numCache>
              </c:numRef>
            </c:plus>
            <c:minus>
              <c:numRef>
                <c:f>Analysis!$M$2:$M$9</c:f>
                <c:numCache>
                  <c:formatCode>General</c:formatCode>
                  <c:ptCount val="8"/>
                  <c:pt idx="0">
                    <c:v>1.5349579600655047E-2</c:v>
                  </c:pt>
                  <c:pt idx="1">
                    <c:v>3.0477492700959147E-2</c:v>
                  </c:pt>
                  <c:pt idx="2">
                    <c:v>2.8940156875145052E-2</c:v>
                  </c:pt>
                  <c:pt idx="3">
                    <c:v>2.7241470551935456E-2</c:v>
                  </c:pt>
                  <c:pt idx="4">
                    <c:v>0.40774358637360592</c:v>
                  </c:pt>
                  <c:pt idx="5">
                    <c:v>3.7909552165021905E-2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Analysis!$K$2:$K$9</c:f>
              <c:strCache>
                <c:ptCount val="8"/>
                <c:pt idx="0">
                  <c:v>LVS FTL_1093 UTR</c:v>
                </c:pt>
                <c:pt idx="1">
                  <c:v>∆rpsU2 FTL_1093 UTR</c:v>
                </c:pt>
                <c:pt idx="2">
                  <c:v>LVS mraY-mutation5</c:v>
                </c:pt>
                <c:pt idx="3">
                  <c:v>∆rpsU2 mraY-mutation5</c:v>
                </c:pt>
                <c:pt idx="4">
                  <c:v>LVS mraY-mutation7</c:v>
                </c:pt>
                <c:pt idx="5">
                  <c:v>∆rpsU2 mraY-mutation7</c:v>
                </c:pt>
                <c:pt idx="6">
                  <c:v>LVS mraY WT</c:v>
                </c:pt>
                <c:pt idx="7">
                  <c:v>∆rpsU2 mraY WT</c:v>
                </c:pt>
              </c:strCache>
            </c:strRef>
          </c:cat>
          <c:val>
            <c:numRef>
              <c:f>Analysis!$L$2:$L$9</c:f>
              <c:numCache>
                <c:formatCode>General</c:formatCode>
                <c:ptCount val="8"/>
                <c:pt idx="0">
                  <c:v>1.0000000000000002</c:v>
                </c:pt>
                <c:pt idx="1">
                  <c:v>0.53302057332443498</c:v>
                </c:pt>
                <c:pt idx="2">
                  <c:v>1</c:v>
                </c:pt>
                <c:pt idx="3">
                  <c:v>0.68721683581234227</c:v>
                </c:pt>
                <c:pt idx="4">
                  <c:v>1</c:v>
                </c:pt>
                <c:pt idx="5">
                  <c:v>0.83669903314413252</c:v>
                </c:pt>
                <c:pt idx="6">
                  <c:v>1</c:v>
                </c:pt>
                <c:pt idx="7">
                  <c:v>0.67565209409433613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E-4911-90D4-353A11E1C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RFU/OD600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Analysis!$L$1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BB0-47BD-A172-81363E7E8641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BB0-47BD-A172-81363E7E8641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BB0-47BD-A172-81363E7E8641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BB0-47BD-A172-81363E7E8641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DBB0-47BD-A172-81363E7E8641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DBB0-47BD-A172-81363E7E8641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Analysis!$M$2:$M$9</c:f>
                <c:numCache>
                  <c:formatCode>General</c:formatCode>
                  <c:ptCount val="8"/>
                  <c:pt idx="0">
                    <c:v>1.5349579600655047E-2</c:v>
                  </c:pt>
                  <c:pt idx="1">
                    <c:v>3.0477492700959147E-2</c:v>
                  </c:pt>
                  <c:pt idx="2">
                    <c:v>2.8940156875145052E-2</c:v>
                  </c:pt>
                  <c:pt idx="3">
                    <c:v>2.7241470551935456E-2</c:v>
                  </c:pt>
                  <c:pt idx="4">
                    <c:v>0.40774358637360592</c:v>
                  </c:pt>
                  <c:pt idx="5">
                    <c:v>3.7909552165021905E-2</c:v>
                  </c:pt>
                </c:numCache>
              </c:numRef>
            </c:plus>
            <c:minus>
              <c:numRef>
                <c:f>Analysis!$M$2:$M$9</c:f>
                <c:numCache>
                  <c:formatCode>General</c:formatCode>
                  <c:ptCount val="8"/>
                  <c:pt idx="0">
                    <c:v>1.5349579600655047E-2</c:v>
                  </c:pt>
                  <c:pt idx="1">
                    <c:v>3.0477492700959147E-2</c:v>
                  </c:pt>
                  <c:pt idx="2">
                    <c:v>2.8940156875145052E-2</c:v>
                  </c:pt>
                  <c:pt idx="3">
                    <c:v>2.7241470551935456E-2</c:v>
                  </c:pt>
                  <c:pt idx="4">
                    <c:v>0.40774358637360592</c:v>
                  </c:pt>
                  <c:pt idx="5">
                    <c:v>3.7909552165021905E-2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Analysis!$K$2:$K$9</c:f>
              <c:strCache>
                <c:ptCount val="8"/>
                <c:pt idx="0">
                  <c:v>LVS FTL_1093 UTR</c:v>
                </c:pt>
                <c:pt idx="1">
                  <c:v>∆rpsU2 FTL_1093 UTR</c:v>
                </c:pt>
                <c:pt idx="2">
                  <c:v>LVS mraY-mutation5</c:v>
                </c:pt>
                <c:pt idx="3">
                  <c:v>∆rpsU2 mraY-mutation5</c:v>
                </c:pt>
                <c:pt idx="4">
                  <c:v>LVS mraY-mutation7</c:v>
                </c:pt>
                <c:pt idx="5">
                  <c:v>∆rpsU2 mraY-mutation7</c:v>
                </c:pt>
                <c:pt idx="6">
                  <c:v>LVS mraY WT</c:v>
                </c:pt>
                <c:pt idx="7">
                  <c:v>∆rpsU2 mraY WT</c:v>
                </c:pt>
              </c:strCache>
            </c:strRef>
          </c:cat>
          <c:val>
            <c:numRef>
              <c:f>Analysis!$L$2:$L$9</c:f>
              <c:numCache>
                <c:formatCode>General</c:formatCode>
                <c:ptCount val="8"/>
                <c:pt idx="0">
                  <c:v>1.0000000000000002</c:v>
                </c:pt>
                <c:pt idx="1">
                  <c:v>0.53302057332443498</c:v>
                </c:pt>
                <c:pt idx="2">
                  <c:v>1</c:v>
                </c:pt>
                <c:pt idx="3">
                  <c:v>0.68721683581234227</c:v>
                </c:pt>
                <c:pt idx="4">
                  <c:v>1</c:v>
                </c:pt>
                <c:pt idx="5">
                  <c:v>0.83669903314413252</c:v>
                </c:pt>
                <c:pt idx="6">
                  <c:v>1</c:v>
                </c:pt>
                <c:pt idx="7">
                  <c:v>0.67565209409433613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BB0-47BD-A172-81363E7E8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Normalized</a:t>
                </a:r>
                <a:r>
                  <a:rPr lang="en-US" sz="1600" baseline="0"/>
                  <a:t> RFU/OD600</a:t>
                </a:r>
                <a:endParaRPr lang="en-US" sz="16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576084</xdr:colOff>
      <xdr:row>0</xdr:row>
      <xdr:rowOff>34044</xdr:rowOff>
    </xdr:from>
    <xdr:to>
      <xdr:col>25</xdr:col>
      <xdr:colOff>44096</xdr:colOff>
      <xdr:row>28</xdr:row>
      <xdr:rowOff>15875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D3F11-B04A-4416-9074-FC9D5142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158750</xdr:colOff>
      <xdr:row>0</xdr:row>
      <xdr:rowOff>0</xdr:rowOff>
    </xdr:from>
    <xdr:to>
      <xdr:col>13</xdr:col>
      <xdr:colOff>292454</xdr:colOff>
      <xdr:row>25</xdr:row>
      <xdr:rowOff>49742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5EFB98-6085-41D0-8E74-239C9009D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275-286B-4062-8C4E-5B7C7493BB78}">
  <dimension ref="A1:R42"/>
  <sheetViews>
    <sheetView topLeftCell="A15" workbookViewId="0">
      <selection activeCell="Q12" sqref="Q12:R32"/>
    </sheetView>
  </sheetViews>
  <sheetFormatPr defaultColWidth="8.81640625" defaultRowHeight="14.5" x14ac:dyDescent="0.35"/>
  <sheetData>
    <row r="1" spans="1:18" x14ac:dyDescent="0.35">
      <c r="A1" t="s">
        <v>8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8" x14ac:dyDescent="0.35">
      <c r="C2" t="s">
        <v>9</v>
      </c>
      <c r="D2" t="s">
        <v>10</v>
      </c>
      <c r="E2" t="s">
        <v>11</v>
      </c>
      <c r="F2" t="s">
        <v>33</v>
      </c>
      <c r="I2" t="s">
        <v>41</v>
      </c>
    </row>
    <row r="3" spans="1:18" x14ac:dyDescent="0.35">
      <c r="C3" t="s">
        <v>12</v>
      </c>
      <c r="D3" t="s">
        <v>13</v>
      </c>
      <c r="E3" t="s">
        <v>14</v>
      </c>
      <c r="F3" t="s">
        <v>34</v>
      </c>
      <c r="I3" t="s">
        <v>42</v>
      </c>
    </row>
    <row r="4" spans="1:18" x14ac:dyDescent="0.35">
      <c r="C4" t="s">
        <v>15</v>
      </c>
      <c r="D4" t="s">
        <v>21</v>
      </c>
      <c r="E4" t="s">
        <v>27</v>
      </c>
      <c r="F4" t="s">
        <v>35</v>
      </c>
      <c r="I4" t="s">
        <v>43</v>
      </c>
    </row>
    <row r="5" spans="1:18" x14ac:dyDescent="0.35">
      <c r="C5" t="s">
        <v>16</v>
      </c>
      <c r="D5" t="s">
        <v>22</v>
      </c>
      <c r="E5" t="s">
        <v>28</v>
      </c>
      <c r="F5" t="s">
        <v>36</v>
      </c>
      <c r="I5" t="s">
        <v>44</v>
      </c>
    </row>
    <row r="6" spans="1:18" x14ac:dyDescent="0.35">
      <c r="C6" t="s">
        <v>17</v>
      </c>
      <c r="D6" t="s">
        <v>23</v>
      </c>
      <c r="E6" t="s">
        <v>29</v>
      </c>
      <c r="F6" t="s">
        <v>37</v>
      </c>
      <c r="I6" t="s">
        <v>45</v>
      </c>
    </row>
    <row r="7" spans="1:18" x14ac:dyDescent="0.35">
      <c r="C7" t="s">
        <v>18</v>
      </c>
      <c r="D7" t="s">
        <v>24</v>
      </c>
      <c r="E7" t="s">
        <v>30</v>
      </c>
      <c r="F7" t="s">
        <v>38</v>
      </c>
    </row>
    <row r="8" spans="1:18" x14ac:dyDescent="0.35">
      <c r="C8" t="s">
        <v>19</v>
      </c>
      <c r="D8" t="s">
        <v>25</v>
      </c>
      <c r="E8" t="s">
        <v>31</v>
      </c>
      <c r="F8" t="s">
        <v>39</v>
      </c>
    </row>
    <row r="9" spans="1:18" x14ac:dyDescent="0.35">
      <c r="C9" t="s">
        <v>20</v>
      </c>
      <c r="D9" t="s">
        <v>26</v>
      </c>
      <c r="E9" t="s">
        <v>32</v>
      </c>
      <c r="F9" t="s">
        <v>40</v>
      </c>
      <c r="L9" t="s">
        <v>46</v>
      </c>
      <c r="M9" t="s">
        <v>46</v>
      </c>
      <c r="N9" t="s">
        <v>46</v>
      </c>
    </row>
    <row r="11" spans="1:18" ht="15" thickBot="1" x14ac:dyDescent="0.4">
      <c r="A11" t="s">
        <v>7</v>
      </c>
      <c r="P11" t="s">
        <v>6</v>
      </c>
      <c r="Q11" t="s">
        <v>7</v>
      </c>
      <c r="R11" t="s">
        <v>0</v>
      </c>
    </row>
    <row r="12" spans="1:18" ht="16" thickBot="1" x14ac:dyDescent="0.4">
      <c r="A12" t="s">
        <v>58</v>
      </c>
      <c r="B12" t="s">
        <v>5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  <c r="P12" s="2">
        <v>1</v>
      </c>
      <c r="Q12">
        <f>AVERAGE(C13:E13)</f>
        <v>1255276.3333333333</v>
      </c>
      <c r="R12">
        <f>AVERAGE(C27:E27)</f>
        <v>0.25266666666666665</v>
      </c>
    </row>
    <row r="13" spans="1:18" ht="16" thickBot="1" x14ac:dyDescent="0.4">
      <c r="B13">
        <v>20.5</v>
      </c>
      <c r="C13">
        <v>1288420</v>
      </c>
      <c r="D13">
        <v>1252089</v>
      </c>
      <c r="E13">
        <v>1225320</v>
      </c>
      <c r="F13">
        <v>146353</v>
      </c>
      <c r="G13">
        <v>148899</v>
      </c>
      <c r="H13">
        <v>144241</v>
      </c>
      <c r="I13">
        <v>92415</v>
      </c>
      <c r="J13">
        <v>93357</v>
      </c>
      <c r="K13">
        <v>93993</v>
      </c>
      <c r="L13">
        <v>4036</v>
      </c>
      <c r="M13">
        <v>3846</v>
      </c>
      <c r="N13">
        <v>4044</v>
      </c>
      <c r="P13" s="3">
        <v>2</v>
      </c>
      <c r="Q13">
        <f t="shared" ref="Q13:Q18" si="0">AVERAGE(C14:E14)</f>
        <v>1199757.6666666667</v>
      </c>
      <c r="R13">
        <f t="shared" ref="R13:R19" si="1">AVERAGE(C28:E28)</f>
        <v>0.24133333333333332</v>
      </c>
    </row>
    <row r="14" spans="1:18" ht="16" thickBot="1" x14ac:dyDescent="0.4">
      <c r="C14">
        <v>1191049</v>
      </c>
      <c r="D14">
        <v>1195505</v>
      </c>
      <c r="E14">
        <v>1212719</v>
      </c>
      <c r="F14">
        <v>86061</v>
      </c>
      <c r="G14">
        <v>86415</v>
      </c>
      <c r="H14">
        <v>89327</v>
      </c>
      <c r="I14">
        <v>91245</v>
      </c>
      <c r="J14">
        <v>90805</v>
      </c>
      <c r="K14">
        <v>91469</v>
      </c>
      <c r="L14">
        <v>4105</v>
      </c>
      <c r="M14">
        <v>4147</v>
      </c>
      <c r="N14">
        <v>3825</v>
      </c>
      <c r="P14" s="3">
        <v>3</v>
      </c>
      <c r="Q14">
        <f t="shared" si="0"/>
        <v>1145825</v>
      </c>
      <c r="R14">
        <f t="shared" si="1"/>
        <v>0.23673333333333332</v>
      </c>
    </row>
    <row r="15" spans="1:18" ht="16" thickBot="1" x14ac:dyDescent="0.4">
      <c r="C15">
        <v>1163873</v>
      </c>
      <c r="D15">
        <v>1137838</v>
      </c>
      <c r="E15">
        <v>1135764</v>
      </c>
      <c r="F15">
        <v>94055</v>
      </c>
      <c r="G15">
        <v>95266</v>
      </c>
      <c r="H15">
        <v>93467</v>
      </c>
      <c r="I15">
        <v>157368</v>
      </c>
      <c r="J15">
        <v>155676</v>
      </c>
      <c r="K15">
        <v>155663</v>
      </c>
      <c r="L15">
        <v>4073</v>
      </c>
      <c r="M15">
        <v>4140</v>
      </c>
      <c r="N15">
        <v>4037</v>
      </c>
      <c r="P15" s="3">
        <v>4</v>
      </c>
      <c r="Q15">
        <f t="shared" si="0"/>
        <v>559235.66666666663</v>
      </c>
      <c r="R15">
        <f t="shared" si="1"/>
        <v>0.22183333333333333</v>
      </c>
    </row>
    <row r="16" spans="1:18" ht="16" thickBot="1" x14ac:dyDescent="0.4">
      <c r="C16">
        <v>566578</v>
      </c>
      <c r="D16">
        <v>557597</v>
      </c>
      <c r="E16">
        <v>553532</v>
      </c>
      <c r="F16">
        <v>95379</v>
      </c>
      <c r="G16">
        <v>92883</v>
      </c>
      <c r="H16">
        <v>92810</v>
      </c>
      <c r="I16">
        <v>102300</v>
      </c>
      <c r="J16">
        <v>101857</v>
      </c>
      <c r="K16">
        <v>102908</v>
      </c>
      <c r="L16">
        <v>4148</v>
      </c>
      <c r="M16">
        <v>4125</v>
      </c>
      <c r="N16">
        <v>4076</v>
      </c>
      <c r="P16" s="3">
        <v>5</v>
      </c>
      <c r="Q16">
        <f t="shared" si="0"/>
        <v>565938</v>
      </c>
      <c r="R16">
        <f t="shared" si="1"/>
        <v>0.20123333333333335</v>
      </c>
    </row>
    <row r="17" spans="1:18" ht="16" thickBot="1" x14ac:dyDescent="0.4">
      <c r="C17">
        <v>572682</v>
      </c>
      <c r="D17">
        <v>568576</v>
      </c>
      <c r="E17">
        <v>556556</v>
      </c>
      <c r="F17">
        <v>80320</v>
      </c>
      <c r="G17">
        <v>82076</v>
      </c>
      <c r="H17">
        <v>79411</v>
      </c>
      <c r="I17">
        <v>11922</v>
      </c>
      <c r="J17">
        <v>11796</v>
      </c>
      <c r="K17">
        <v>12095</v>
      </c>
      <c r="L17">
        <v>3974</v>
      </c>
      <c r="M17">
        <v>3901</v>
      </c>
      <c r="N17">
        <v>4056</v>
      </c>
      <c r="P17" s="3">
        <v>6</v>
      </c>
      <c r="Q17">
        <f t="shared" si="0"/>
        <v>562441.33333333337</v>
      </c>
      <c r="R17">
        <f t="shared" si="1"/>
        <v>0.215</v>
      </c>
    </row>
    <row r="18" spans="1:18" ht="16" thickBot="1" x14ac:dyDescent="0.4">
      <c r="C18">
        <v>562978</v>
      </c>
      <c r="D18">
        <v>560540</v>
      </c>
      <c r="E18">
        <v>563806</v>
      </c>
      <c r="F18">
        <v>14576</v>
      </c>
      <c r="G18">
        <v>14827</v>
      </c>
      <c r="H18">
        <v>14262</v>
      </c>
      <c r="I18">
        <v>3534</v>
      </c>
      <c r="J18">
        <v>3589</v>
      </c>
      <c r="K18">
        <v>3753</v>
      </c>
      <c r="L18">
        <v>3713</v>
      </c>
      <c r="M18">
        <v>3916</v>
      </c>
      <c r="N18">
        <v>3630</v>
      </c>
      <c r="P18" s="3">
        <v>7</v>
      </c>
      <c r="Q18">
        <f t="shared" si="0"/>
        <v>138858</v>
      </c>
      <c r="R18">
        <f t="shared" si="1"/>
        <v>0.23539999999999997</v>
      </c>
    </row>
    <row r="19" spans="1:18" ht="16" thickBot="1" x14ac:dyDescent="0.4">
      <c r="C19">
        <v>139203</v>
      </c>
      <c r="D19">
        <v>139043</v>
      </c>
      <c r="E19">
        <v>138328</v>
      </c>
      <c r="F19">
        <v>149629</v>
      </c>
      <c r="G19">
        <v>148302</v>
      </c>
      <c r="H19">
        <v>149665</v>
      </c>
      <c r="I19">
        <v>3914</v>
      </c>
      <c r="J19">
        <v>4083</v>
      </c>
      <c r="K19">
        <v>3862</v>
      </c>
      <c r="L19">
        <v>3778</v>
      </c>
      <c r="M19">
        <v>3733</v>
      </c>
      <c r="N19">
        <v>4037</v>
      </c>
      <c r="P19" s="3">
        <v>8</v>
      </c>
      <c r="Q19">
        <f>AVERAGE(C20:E20)</f>
        <v>152634.33333333334</v>
      </c>
      <c r="R19">
        <f t="shared" si="1"/>
        <v>0.25013333333333332</v>
      </c>
    </row>
    <row r="20" spans="1:18" ht="16" thickBot="1" x14ac:dyDescent="0.4">
      <c r="C20">
        <v>154469</v>
      </c>
      <c r="D20">
        <v>152467</v>
      </c>
      <c r="E20">
        <v>150967</v>
      </c>
      <c r="F20">
        <v>84518</v>
      </c>
      <c r="G20">
        <v>82147</v>
      </c>
      <c r="H20">
        <v>81333</v>
      </c>
      <c r="I20">
        <v>4007</v>
      </c>
      <c r="J20">
        <v>3987</v>
      </c>
      <c r="K20">
        <v>3704</v>
      </c>
      <c r="L20">
        <v>3913</v>
      </c>
      <c r="M20">
        <v>3836</v>
      </c>
      <c r="N20">
        <v>4194</v>
      </c>
      <c r="P20" s="3">
        <v>9</v>
      </c>
      <c r="Q20">
        <f>AVERAGE(F13:H13)</f>
        <v>146497.66666666666</v>
      </c>
      <c r="R20">
        <f>AVERAGE(F27:H27)</f>
        <v>0.25286666666666663</v>
      </c>
    </row>
    <row r="21" spans="1:18" ht="16" thickBot="1" x14ac:dyDescent="0.4">
      <c r="P21" s="3">
        <v>10</v>
      </c>
      <c r="Q21">
        <f t="shared" ref="Q21:Q27" si="2">AVERAGE(F14:H14)</f>
        <v>87267.666666666672</v>
      </c>
      <c r="R21">
        <f t="shared" ref="R21:R25" si="3">AVERAGE(F28:H28)</f>
        <v>0.214</v>
      </c>
    </row>
    <row r="22" spans="1:18" ht="16" thickBot="1" x14ac:dyDescent="0.4">
      <c r="P22" s="3">
        <v>11</v>
      </c>
      <c r="Q22">
        <f>AVERAGE(F15:H15)</f>
        <v>94262.666666666672</v>
      </c>
      <c r="R22">
        <f t="shared" si="3"/>
        <v>0.22133333333333335</v>
      </c>
    </row>
    <row r="23" spans="1:18" ht="16" thickBot="1" x14ac:dyDescent="0.4">
      <c r="P23" s="3">
        <v>12</v>
      </c>
      <c r="Q23">
        <f t="shared" si="2"/>
        <v>93690.666666666672</v>
      </c>
      <c r="R23">
        <f t="shared" si="3"/>
        <v>0.21436666666666668</v>
      </c>
    </row>
    <row r="24" spans="1:18" ht="16" thickBot="1" x14ac:dyDescent="0.4">
      <c r="P24" s="3">
        <v>13</v>
      </c>
      <c r="Q24">
        <f t="shared" si="2"/>
        <v>80602.333333333328</v>
      </c>
      <c r="R24">
        <f t="shared" si="3"/>
        <v>0.22796666666666665</v>
      </c>
    </row>
    <row r="25" spans="1:18" ht="16" thickBot="1" x14ac:dyDescent="0.4">
      <c r="P25" s="2">
        <v>14</v>
      </c>
      <c r="Q25">
        <f>AVERAGE(F18:H18)</f>
        <v>14555</v>
      </c>
      <c r="R25">
        <f t="shared" si="3"/>
        <v>0.24303333333333332</v>
      </c>
    </row>
    <row r="26" spans="1:18" ht="16" thickBot="1" x14ac:dyDescent="0.4">
      <c r="A26" t="s">
        <v>0</v>
      </c>
      <c r="B26" t="s">
        <v>5</v>
      </c>
      <c r="C26">
        <v>1</v>
      </c>
      <c r="D26">
        <v>2</v>
      </c>
      <c r="E26">
        <v>3</v>
      </c>
      <c r="F26">
        <v>4</v>
      </c>
      <c r="G26">
        <v>5</v>
      </c>
      <c r="H26">
        <v>6</v>
      </c>
      <c r="I26">
        <v>7</v>
      </c>
      <c r="J26">
        <v>8</v>
      </c>
      <c r="K26">
        <v>9</v>
      </c>
      <c r="L26">
        <v>10</v>
      </c>
      <c r="M26">
        <v>11</v>
      </c>
      <c r="N26">
        <v>12</v>
      </c>
      <c r="P26" s="3">
        <v>15</v>
      </c>
      <c r="Q26">
        <f t="shared" si="2"/>
        <v>149198.66666666666</v>
      </c>
      <c r="R26">
        <f>AVERAGE(F33:H33)</f>
        <v>0.24919999999999998</v>
      </c>
    </row>
    <row r="27" spans="1:18" ht="16" thickBot="1" x14ac:dyDescent="0.4">
      <c r="B27">
        <v>20.5</v>
      </c>
      <c r="C27">
        <v>0.25609999999999999</v>
      </c>
      <c r="D27">
        <v>0.25040000000000001</v>
      </c>
      <c r="E27">
        <v>0.2515</v>
      </c>
      <c r="F27">
        <v>0.25359999999999999</v>
      </c>
      <c r="G27">
        <v>0.25140000000000001</v>
      </c>
      <c r="H27">
        <v>0.25359999999999999</v>
      </c>
      <c r="I27">
        <v>0.23</v>
      </c>
      <c r="J27">
        <v>0.23150000000000001</v>
      </c>
      <c r="K27">
        <v>0.22720000000000001</v>
      </c>
      <c r="L27">
        <v>3.2099999999999997E-2</v>
      </c>
      <c r="M27">
        <v>3.2199999999999999E-2</v>
      </c>
      <c r="N27">
        <v>3.4299999999999997E-2</v>
      </c>
      <c r="P27" s="3">
        <v>16</v>
      </c>
      <c r="Q27">
        <f t="shared" si="2"/>
        <v>82666</v>
      </c>
      <c r="R27">
        <f>AVERAGE(F34:H34)</f>
        <v>0.21149999999999999</v>
      </c>
    </row>
    <row r="28" spans="1:18" ht="16" thickBot="1" x14ac:dyDescent="0.4">
      <c r="C28">
        <v>0.24379999999999999</v>
      </c>
      <c r="D28">
        <v>0.24179999999999999</v>
      </c>
      <c r="E28">
        <v>0.2384</v>
      </c>
      <c r="F28">
        <v>0.2114</v>
      </c>
      <c r="G28">
        <v>0.21240000000000001</v>
      </c>
      <c r="H28">
        <v>0.21820000000000001</v>
      </c>
      <c r="I28">
        <v>0.21440000000000001</v>
      </c>
      <c r="J28">
        <v>0.21829999999999999</v>
      </c>
      <c r="K28">
        <v>0.21379999999999999</v>
      </c>
      <c r="L28">
        <v>3.2800000000000003E-2</v>
      </c>
      <c r="M28">
        <v>3.1800000000000002E-2</v>
      </c>
      <c r="N28">
        <v>3.1399999999999997E-2</v>
      </c>
      <c r="P28" s="3">
        <v>17</v>
      </c>
      <c r="Q28">
        <f>AVERAGE(I13:K13)</f>
        <v>93255</v>
      </c>
      <c r="R28">
        <f>AVERAGE(I27:K27)</f>
        <v>0.2295666666666667</v>
      </c>
    </row>
    <row r="29" spans="1:18" ht="16" thickBot="1" x14ac:dyDescent="0.4">
      <c r="C29">
        <v>0.23849999999999999</v>
      </c>
      <c r="D29">
        <v>0.23480000000000001</v>
      </c>
      <c r="E29">
        <v>0.2369</v>
      </c>
      <c r="F29">
        <v>0.2235</v>
      </c>
      <c r="G29">
        <v>0.21879999999999999</v>
      </c>
      <c r="H29">
        <v>0.22170000000000001</v>
      </c>
      <c r="I29">
        <v>0.24579999999999999</v>
      </c>
      <c r="J29">
        <v>0.2437</v>
      </c>
      <c r="K29">
        <v>0.2417</v>
      </c>
      <c r="L29">
        <v>3.2500000000000001E-2</v>
      </c>
      <c r="M29">
        <v>3.2000000000000001E-2</v>
      </c>
      <c r="N29">
        <v>3.2199999999999999E-2</v>
      </c>
      <c r="P29" s="3">
        <v>18</v>
      </c>
      <c r="Q29">
        <f t="shared" ref="Q29" si="4">AVERAGE(I14:K14)</f>
        <v>91173</v>
      </c>
      <c r="R29">
        <f t="shared" ref="R29:R32" si="5">AVERAGE(I28:K28)</f>
        <v>0.2155</v>
      </c>
    </row>
    <row r="30" spans="1:18" ht="16" thickBot="1" x14ac:dyDescent="0.4">
      <c r="C30">
        <v>0.2258</v>
      </c>
      <c r="D30">
        <v>0.21909999999999999</v>
      </c>
      <c r="E30">
        <v>0.22059999999999999</v>
      </c>
      <c r="F30">
        <v>0.21329999999999999</v>
      </c>
      <c r="G30">
        <v>0.21510000000000001</v>
      </c>
      <c r="H30">
        <v>0.2147</v>
      </c>
      <c r="I30">
        <v>0.22559999999999999</v>
      </c>
      <c r="J30">
        <v>0.22969999999999999</v>
      </c>
      <c r="K30">
        <v>0.2276</v>
      </c>
      <c r="L30">
        <v>3.2199999999999999E-2</v>
      </c>
      <c r="M30">
        <v>3.2300000000000002E-2</v>
      </c>
      <c r="N30">
        <v>3.1899999999999998E-2</v>
      </c>
      <c r="P30" s="3">
        <v>19</v>
      </c>
      <c r="Q30">
        <f>AVERAGE(I15:K15)</f>
        <v>156235.66666666666</v>
      </c>
      <c r="R30">
        <f t="shared" si="5"/>
        <v>0.24373333333333333</v>
      </c>
    </row>
    <row r="31" spans="1:18" ht="16" thickBot="1" x14ac:dyDescent="0.4">
      <c r="C31">
        <v>0.20200000000000001</v>
      </c>
      <c r="D31">
        <v>0.1996</v>
      </c>
      <c r="E31">
        <v>0.2021</v>
      </c>
      <c r="F31">
        <v>0.2324</v>
      </c>
      <c r="G31">
        <v>0.22389999999999999</v>
      </c>
      <c r="H31">
        <v>0.2276</v>
      </c>
      <c r="I31">
        <v>0.23280000000000001</v>
      </c>
      <c r="J31">
        <v>0.2369</v>
      </c>
      <c r="K31">
        <v>0.2364</v>
      </c>
      <c r="L31">
        <v>3.1699999999999999E-2</v>
      </c>
      <c r="M31">
        <v>3.1899999999999998E-2</v>
      </c>
      <c r="N31">
        <v>3.1600000000000003E-2</v>
      </c>
      <c r="P31" s="3">
        <v>20</v>
      </c>
      <c r="Q31">
        <f>AVERAGE(I16:K16)</f>
        <v>102355</v>
      </c>
      <c r="R31">
        <f t="shared" si="5"/>
        <v>0.22763333333333333</v>
      </c>
    </row>
    <row r="32" spans="1:18" ht="16" thickBot="1" x14ac:dyDescent="0.4">
      <c r="C32">
        <v>0.21329999999999999</v>
      </c>
      <c r="D32">
        <v>0.21709999999999999</v>
      </c>
      <c r="E32">
        <v>0.21460000000000001</v>
      </c>
      <c r="F32">
        <v>0.24149999999999999</v>
      </c>
      <c r="G32">
        <v>0.23930000000000001</v>
      </c>
      <c r="H32">
        <v>0.24829999999999999</v>
      </c>
      <c r="I32">
        <v>2.98E-2</v>
      </c>
      <c r="J32">
        <v>3.1699999999999999E-2</v>
      </c>
      <c r="K32">
        <v>3.4500000000000003E-2</v>
      </c>
      <c r="L32">
        <v>3.2599999999999997E-2</v>
      </c>
      <c r="M32">
        <v>3.2199999999999999E-2</v>
      </c>
      <c r="N32">
        <v>3.2000000000000001E-2</v>
      </c>
      <c r="P32" s="3">
        <v>21</v>
      </c>
      <c r="Q32">
        <f>AVERAGE(I17,K17)</f>
        <v>12008.5</v>
      </c>
      <c r="R32">
        <f t="shared" si="5"/>
        <v>0.23536666666666664</v>
      </c>
    </row>
    <row r="33" spans="3:16" ht="16" thickBot="1" x14ac:dyDescent="0.4">
      <c r="C33">
        <v>0.2351</v>
      </c>
      <c r="D33">
        <v>0.2359</v>
      </c>
      <c r="E33">
        <v>0.23519999999999999</v>
      </c>
      <c r="F33">
        <v>0.25159999999999999</v>
      </c>
      <c r="G33">
        <v>0.24890000000000001</v>
      </c>
      <c r="H33">
        <v>0.24709999999999999</v>
      </c>
      <c r="I33">
        <v>3.2000000000000001E-2</v>
      </c>
      <c r="J33">
        <v>3.1800000000000002E-2</v>
      </c>
      <c r="K33">
        <v>3.1600000000000003E-2</v>
      </c>
      <c r="L33">
        <v>3.1800000000000002E-2</v>
      </c>
      <c r="M33">
        <v>3.1800000000000002E-2</v>
      </c>
      <c r="N33">
        <v>3.15E-2</v>
      </c>
      <c r="P33" s="3"/>
    </row>
    <row r="34" spans="3:16" ht="16" thickBot="1" x14ac:dyDescent="0.4">
      <c r="C34">
        <v>0.24929999999999999</v>
      </c>
      <c r="D34">
        <v>0.24660000000000001</v>
      </c>
      <c r="E34">
        <v>0.2545</v>
      </c>
      <c r="F34">
        <v>0.21190000000000001</v>
      </c>
      <c r="G34">
        <v>0.21079999999999999</v>
      </c>
      <c r="H34">
        <v>0.21179999999999999</v>
      </c>
      <c r="I34">
        <v>3.2000000000000001E-2</v>
      </c>
      <c r="J34">
        <v>3.2599999999999997E-2</v>
      </c>
      <c r="K34">
        <v>3.1899999999999998E-2</v>
      </c>
      <c r="L34">
        <v>3.2199999999999999E-2</v>
      </c>
      <c r="M34">
        <v>3.2099999999999997E-2</v>
      </c>
      <c r="N34">
        <v>3.2000000000000001E-2</v>
      </c>
      <c r="P34" s="3"/>
    </row>
    <row r="35" spans="3:16" ht="16" thickBot="1" x14ac:dyDescent="0.4">
      <c r="P35" s="3"/>
    </row>
    <row r="36" spans="3:16" ht="16" thickBot="1" x14ac:dyDescent="0.4">
      <c r="P36" s="3"/>
    </row>
    <row r="37" spans="3:16" ht="16" thickBot="1" x14ac:dyDescent="0.4">
      <c r="P37" s="4"/>
    </row>
    <row r="38" spans="3:16" ht="16" thickBot="1" x14ac:dyDescent="0.4">
      <c r="P38" s="4"/>
    </row>
    <row r="39" spans="3:16" ht="16" thickBot="1" x14ac:dyDescent="0.4">
      <c r="P39" s="4"/>
    </row>
    <row r="40" spans="3:16" ht="16" thickBot="1" x14ac:dyDescent="0.4">
      <c r="P40" s="4"/>
    </row>
    <row r="41" spans="3:16" ht="16" thickBot="1" x14ac:dyDescent="0.4">
      <c r="P41" s="4"/>
    </row>
    <row r="42" spans="3:16" ht="16" thickBot="1" x14ac:dyDescent="0.4">
      <c r="P42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1A57-92CA-4D37-8648-9641C9ABEF40}">
  <dimension ref="A1:M22"/>
  <sheetViews>
    <sheetView tabSelected="1" zoomScale="80" zoomScaleNormal="80" workbookViewId="0">
      <selection activeCell="J14" sqref="J14"/>
    </sheetView>
  </sheetViews>
  <sheetFormatPr defaultColWidth="8.81640625" defaultRowHeight="14.5" x14ac:dyDescent="0.35"/>
  <cols>
    <col min="1" max="1" width="20.90625" customWidth="1"/>
    <col min="7" max="8" width="11.1796875" bestFit="1" customWidth="1"/>
  </cols>
  <sheetData>
    <row r="1" spans="1:13" ht="16" thickBot="1" x14ac:dyDescent="0.4">
      <c r="A1" s="6" t="s">
        <v>49</v>
      </c>
      <c r="B1" s="6" t="s">
        <v>50</v>
      </c>
      <c r="C1" t="s">
        <v>7</v>
      </c>
      <c r="D1" t="s">
        <v>0</v>
      </c>
      <c r="E1" t="s">
        <v>1</v>
      </c>
      <c r="F1" t="s">
        <v>53</v>
      </c>
      <c r="G1" t="s">
        <v>1</v>
      </c>
      <c r="I1" t="s">
        <v>2</v>
      </c>
      <c r="L1" t="s">
        <v>3</v>
      </c>
      <c r="M1" t="s">
        <v>4</v>
      </c>
    </row>
    <row r="2" spans="1:13" ht="16" customHeight="1" thickBot="1" x14ac:dyDescent="0.4">
      <c r="A2" s="25" t="s">
        <v>63</v>
      </c>
      <c r="B2" s="4">
        <v>1</v>
      </c>
      <c r="C2">
        <v>1255276.3333333333</v>
      </c>
      <c r="D2">
        <v>0.25266666666666665</v>
      </c>
      <c r="E2">
        <f>C2/D2</f>
        <v>4968112.1372031663</v>
      </c>
      <c r="F2">
        <f>E2-$E$22</f>
        <v>4917091.7434912277</v>
      </c>
      <c r="G2">
        <v>4917091.7434912277</v>
      </c>
      <c r="H2">
        <f>AVERAGE(G2:G4)</f>
        <v>4875524.3882713625</v>
      </c>
      <c r="I2">
        <f>G2/$H$2</f>
        <v>1.0085257198835598</v>
      </c>
      <c r="K2" t="s">
        <v>69</v>
      </c>
      <c r="L2">
        <f>AVERAGE(I2:I4)</f>
        <v>1.0000000000000002</v>
      </c>
      <c r="M2">
        <f>STDEV(I2:I4)</f>
        <v>1.5349579600655047E-2</v>
      </c>
    </row>
    <row r="3" spans="1:13" ht="16" thickBot="1" x14ac:dyDescent="0.4">
      <c r="A3" s="26"/>
      <c r="B3" s="4">
        <v>2</v>
      </c>
      <c r="C3">
        <v>1199757.6666666667</v>
      </c>
      <c r="D3">
        <v>0.24133333333333332</v>
      </c>
      <c r="E3">
        <f t="shared" ref="E3:E22" si="0">C3/D3</f>
        <v>4971371.5469613271</v>
      </c>
      <c r="F3">
        <f t="shared" ref="F3:F21" si="1">E3-$E$22</f>
        <v>4920351.1532493886</v>
      </c>
      <c r="G3">
        <v>4920351.1532493886</v>
      </c>
      <c r="I3">
        <f t="shared" ref="I3:I7" si="2">G3/$H$2</f>
        <v>1.009194244845921</v>
      </c>
      <c r="K3" t="s">
        <v>70</v>
      </c>
      <c r="L3">
        <f>AVERAGE(I5:I7)</f>
        <v>0.53302057332443498</v>
      </c>
      <c r="M3">
        <f>STDEV(I5:I7)</f>
        <v>3.0477492700959147E-2</v>
      </c>
    </row>
    <row r="4" spans="1:13" ht="16" customHeight="1" thickBot="1" x14ac:dyDescent="0.4">
      <c r="A4" s="27"/>
      <c r="B4" s="4">
        <v>3</v>
      </c>
      <c r="C4">
        <v>1145825</v>
      </c>
      <c r="D4">
        <v>0.23673333333333332</v>
      </c>
      <c r="E4">
        <f t="shared" si="0"/>
        <v>4840150.6617854126</v>
      </c>
      <c r="F4">
        <f t="shared" si="1"/>
        <v>4789130.2680734741</v>
      </c>
      <c r="G4">
        <v>4789130.2680734741</v>
      </c>
      <c r="I4">
        <f t="shared" si="2"/>
        <v>0.98228003527051988</v>
      </c>
      <c r="K4" t="s">
        <v>71</v>
      </c>
      <c r="L4">
        <f>AVERAGE(I8:I10)</f>
        <v>1</v>
      </c>
      <c r="M4">
        <f>STDEV(I8:I10)</f>
        <v>2.8940156875145052E-2</v>
      </c>
    </row>
    <row r="5" spans="1:13" ht="16" customHeight="1" thickBot="1" x14ac:dyDescent="0.4">
      <c r="A5" s="25" t="s">
        <v>64</v>
      </c>
      <c r="B5" s="4">
        <v>4</v>
      </c>
      <c r="C5">
        <v>559235.66666666663</v>
      </c>
      <c r="D5">
        <v>0.22183333333333333</v>
      </c>
      <c r="E5">
        <f t="shared" si="0"/>
        <v>2520972.2013523667</v>
      </c>
      <c r="F5">
        <f t="shared" si="1"/>
        <v>2469951.8076404277</v>
      </c>
      <c r="G5">
        <v>2469951.8076404277</v>
      </c>
      <c r="I5">
        <f t="shared" si="2"/>
        <v>0.50660228745490066</v>
      </c>
      <c r="K5" t="s">
        <v>72</v>
      </c>
      <c r="L5">
        <f>AVERAGE(I11:I13)</f>
        <v>0.68721683581234227</v>
      </c>
      <c r="M5">
        <f>STDEV(I11:I13)</f>
        <v>2.7241470551935456E-2</v>
      </c>
    </row>
    <row r="6" spans="1:13" ht="16" thickBot="1" x14ac:dyDescent="0.4">
      <c r="A6" s="26"/>
      <c r="B6" s="4">
        <v>5</v>
      </c>
      <c r="C6">
        <v>565938</v>
      </c>
      <c r="D6">
        <v>0.20123333333333335</v>
      </c>
      <c r="E6">
        <f t="shared" si="0"/>
        <v>2812347.1923140632</v>
      </c>
      <c r="F6">
        <f t="shared" si="1"/>
        <v>2761326.7986021242</v>
      </c>
      <c r="G6">
        <v>2761326.7986021242</v>
      </c>
      <c r="I6">
        <f t="shared" si="2"/>
        <v>0.56636508787543238</v>
      </c>
      <c r="K6" t="s">
        <v>73</v>
      </c>
      <c r="L6">
        <f>AVERAGE(I14:I16)</f>
        <v>1</v>
      </c>
      <c r="M6">
        <f>STDEV(I14:I16)</f>
        <v>0.40774358637360592</v>
      </c>
    </row>
    <row r="7" spans="1:13" ht="16" thickBot="1" x14ac:dyDescent="0.4">
      <c r="A7" s="27"/>
      <c r="B7" s="4">
        <v>6</v>
      </c>
      <c r="C7">
        <v>562441.33333333337</v>
      </c>
      <c r="D7">
        <v>0.215</v>
      </c>
      <c r="E7">
        <f t="shared" si="0"/>
        <v>2616006.2015503878</v>
      </c>
      <c r="F7">
        <f t="shared" si="1"/>
        <v>2564985.8078384488</v>
      </c>
      <c r="G7">
        <v>2564985.8078384488</v>
      </c>
      <c r="I7">
        <f t="shared" si="2"/>
        <v>0.52609434464297189</v>
      </c>
      <c r="K7" t="s">
        <v>74</v>
      </c>
      <c r="L7">
        <f>AVERAGE(I17:I19)</f>
        <v>0.83669903314413252</v>
      </c>
      <c r="M7">
        <f>STDEV(I17:I19)</f>
        <v>3.7909552165021905E-2</v>
      </c>
    </row>
    <row r="8" spans="1:13" ht="16" customHeight="1" thickBot="1" x14ac:dyDescent="0.4">
      <c r="A8" s="25" t="s">
        <v>65</v>
      </c>
      <c r="B8" s="4">
        <v>7</v>
      </c>
      <c r="C8">
        <v>138858</v>
      </c>
      <c r="D8">
        <v>0.23539999999999997</v>
      </c>
      <c r="E8">
        <f t="shared" si="0"/>
        <v>589881.05352591339</v>
      </c>
      <c r="F8">
        <f t="shared" si="1"/>
        <v>538860.65981397452</v>
      </c>
      <c r="G8">
        <v>538860.65981397452</v>
      </c>
      <c r="H8">
        <f>AVERAGE(G8:G10)</f>
        <v>542126.41386258684</v>
      </c>
      <c r="I8">
        <f>G8/$H$8</f>
        <v>0.99397602853300537</v>
      </c>
      <c r="K8" t="s">
        <v>75</v>
      </c>
      <c r="L8">
        <f>I20</f>
        <v>1</v>
      </c>
    </row>
    <row r="9" spans="1:13" ht="16" thickBot="1" x14ac:dyDescent="0.4">
      <c r="A9" s="26"/>
      <c r="B9" s="4">
        <v>8</v>
      </c>
      <c r="C9">
        <v>152634.33333333334</v>
      </c>
      <c r="D9">
        <v>0.25013333333333332</v>
      </c>
      <c r="E9">
        <f t="shared" si="0"/>
        <v>610211.88699360343</v>
      </c>
      <c r="F9">
        <f t="shared" si="1"/>
        <v>559191.49328166456</v>
      </c>
      <c r="G9">
        <v>559191.49328166456</v>
      </c>
      <c r="I9">
        <f t="shared" ref="I9:I13" si="3">G9/$H$8</f>
        <v>1.0314780445717282</v>
      </c>
      <c r="K9" t="s">
        <v>76</v>
      </c>
      <c r="L9">
        <f>I21</f>
        <v>0.67565209409433613</v>
      </c>
    </row>
    <row r="10" spans="1:13" ht="16" thickBot="1" x14ac:dyDescent="0.4">
      <c r="A10" s="27"/>
      <c r="B10" s="4">
        <v>9</v>
      </c>
      <c r="C10">
        <v>146497.66666666666</v>
      </c>
      <c r="D10">
        <v>0.25286666666666663</v>
      </c>
      <c r="E10">
        <f t="shared" si="0"/>
        <v>579347.48220406019</v>
      </c>
      <c r="F10">
        <f t="shared" si="1"/>
        <v>528327.08849212131</v>
      </c>
      <c r="G10">
        <v>528327.08849212131</v>
      </c>
      <c r="I10">
        <f t="shared" si="3"/>
        <v>0.97454592689526609</v>
      </c>
    </row>
    <row r="11" spans="1:13" ht="16" customHeight="1" thickBot="1" x14ac:dyDescent="0.4">
      <c r="A11" s="25" t="s">
        <v>66</v>
      </c>
      <c r="B11" s="4">
        <v>10</v>
      </c>
      <c r="C11">
        <v>87267.666666666672</v>
      </c>
      <c r="D11">
        <v>0.214</v>
      </c>
      <c r="E11">
        <f t="shared" si="0"/>
        <v>407792.83489096578</v>
      </c>
      <c r="F11">
        <f t="shared" si="1"/>
        <v>356772.44117902697</v>
      </c>
      <c r="G11">
        <v>356772.44117902697</v>
      </c>
      <c r="I11">
        <f t="shared" si="3"/>
        <v>0.65809824435054798</v>
      </c>
    </row>
    <row r="12" spans="1:13" ht="16" thickBot="1" x14ac:dyDescent="0.4">
      <c r="A12" s="26"/>
      <c r="B12" s="4">
        <v>11</v>
      </c>
      <c r="C12">
        <v>94262.666666666672</v>
      </c>
      <c r="D12">
        <v>0.22133333333333335</v>
      </c>
      <c r="E12">
        <f t="shared" si="0"/>
        <v>425885.5421686747</v>
      </c>
      <c r="F12">
        <f t="shared" si="1"/>
        <v>374865.14845673589</v>
      </c>
      <c r="G12">
        <v>374865.14845673589</v>
      </c>
      <c r="I12">
        <f t="shared" si="3"/>
        <v>0.69147183917098942</v>
      </c>
    </row>
    <row r="13" spans="1:13" ht="16" thickBot="1" x14ac:dyDescent="0.4">
      <c r="A13" s="27"/>
      <c r="B13" s="4">
        <v>12</v>
      </c>
      <c r="C13">
        <v>93690.666666666672</v>
      </c>
      <c r="D13">
        <v>0.21436666666666668</v>
      </c>
      <c r="E13">
        <f t="shared" si="0"/>
        <v>437058.00031099364</v>
      </c>
      <c r="F13">
        <f t="shared" si="1"/>
        <v>386037.60659905482</v>
      </c>
      <c r="G13">
        <v>386037.60659905482</v>
      </c>
      <c r="I13">
        <f t="shared" si="3"/>
        <v>0.71208042391548931</v>
      </c>
    </row>
    <row r="14" spans="1:13" ht="16" customHeight="1" thickBot="1" x14ac:dyDescent="0.4">
      <c r="A14" s="25" t="s">
        <v>67</v>
      </c>
      <c r="B14" s="4">
        <v>13</v>
      </c>
      <c r="C14" s="24">
        <v>80602.333333333328</v>
      </c>
      <c r="D14">
        <v>0.22796666666666665</v>
      </c>
      <c r="E14">
        <f t="shared" si="0"/>
        <v>353570.69747039041</v>
      </c>
      <c r="F14">
        <f t="shared" si="1"/>
        <v>302550.3037584516</v>
      </c>
      <c r="G14">
        <v>302550.3037584516</v>
      </c>
      <c r="H14">
        <f>AVERAGE(G14,G16)</f>
        <v>425120.2252212232</v>
      </c>
      <c r="I14">
        <f>G14/$H$14</f>
        <v>0.71168174508990034</v>
      </c>
      <c r="L14" t="s">
        <v>47</v>
      </c>
    </row>
    <row r="15" spans="1:13" ht="16" thickBot="1" x14ac:dyDescent="0.4">
      <c r="A15" s="26"/>
      <c r="B15" s="4">
        <v>14</v>
      </c>
      <c r="C15" s="24">
        <v>14555</v>
      </c>
      <c r="D15">
        <v>0.24303333333333332</v>
      </c>
      <c r="E15">
        <f t="shared" si="0"/>
        <v>59888.904128377457</v>
      </c>
      <c r="F15">
        <f t="shared" si="1"/>
        <v>8868.5104164386357</v>
      </c>
      <c r="G15">
        <v>8868.5104164386357</v>
      </c>
      <c r="K15" s="1" t="s">
        <v>77</v>
      </c>
      <c r="L15">
        <f>TTEST(I2:I4,I5:I7,2,2)</f>
        <v>1.8786723893207678E-5</v>
      </c>
    </row>
    <row r="16" spans="1:13" ht="16" thickBot="1" x14ac:dyDescent="0.4">
      <c r="A16" s="27"/>
      <c r="B16" s="4">
        <v>15</v>
      </c>
      <c r="C16" s="24">
        <v>149198.66666666666</v>
      </c>
      <c r="D16">
        <v>0.24919999999999998</v>
      </c>
      <c r="E16">
        <f t="shared" si="0"/>
        <v>598710.54039593367</v>
      </c>
      <c r="F16">
        <f t="shared" si="1"/>
        <v>547690.1466839948</v>
      </c>
      <c r="G16">
        <v>547690.1466839948</v>
      </c>
      <c r="I16">
        <f t="shared" ref="I16:I19" si="4">G16/$H$14</f>
        <v>1.2883182549100995</v>
      </c>
      <c r="K16" s="1" t="s">
        <v>78</v>
      </c>
      <c r="L16">
        <f>TTEST(I8:I10,I11:I13,2,2)</f>
        <v>1.6773439427384394E-4</v>
      </c>
    </row>
    <row r="17" spans="1:12" ht="16" customHeight="1" thickBot="1" x14ac:dyDescent="0.4">
      <c r="A17" s="25" t="s">
        <v>68</v>
      </c>
      <c r="B17" s="4">
        <v>16</v>
      </c>
      <c r="C17">
        <v>82666</v>
      </c>
      <c r="D17">
        <v>0.21149999999999999</v>
      </c>
      <c r="E17">
        <f t="shared" si="0"/>
        <v>390855.79196217493</v>
      </c>
      <c r="F17">
        <f t="shared" si="1"/>
        <v>339835.39825023612</v>
      </c>
      <c r="G17">
        <v>339835.39825023612</v>
      </c>
      <c r="I17">
        <f t="shared" si="4"/>
        <v>0.79938656899561356</v>
      </c>
      <c r="K17" s="1" t="s">
        <v>79</v>
      </c>
      <c r="L17">
        <f>TTEST(I14:I16,I17:I19,2,2)</f>
        <v>0.50594001130470612</v>
      </c>
    </row>
    <row r="18" spans="1:12" ht="16" thickBot="1" x14ac:dyDescent="0.4">
      <c r="A18" s="26"/>
      <c r="B18" s="4">
        <v>17</v>
      </c>
      <c r="C18">
        <v>93255</v>
      </c>
      <c r="D18">
        <v>0.2295666666666667</v>
      </c>
      <c r="E18">
        <f t="shared" si="0"/>
        <v>406221.86728619132</v>
      </c>
      <c r="F18">
        <f t="shared" si="1"/>
        <v>355201.47357425251</v>
      </c>
      <c r="G18">
        <v>355201.47357425251</v>
      </c>
      <c r="I18">
        <f t="shared" si="4"/>
        <v>0.83553181547505406</v>
      </c>
      <c r="K18" s="1"/>
    </row>
    <row r="19" spans="1:12" ht="16" thickBot="1" x14ac:dyDescent="0.4">
      <c r="A19" s="26"/>
      <c r="B19" s="4">
        <v>18</v>
      </c>
      <c r="C19">
        <v>91173</v>
      </c>
      <c r="D19">
        <v>0.2155</v>
      </c>
      <c r="E19">
        <f t="shared" si="0"/>
        <v>423076.56612529</v>
      </c>
      <c r="F19">
        <f t="shared" si="1"/>
        <v>372056.17241335119</v>
      </c>
      <c r="G19">
        <v>372056.17241335119</v>
      </c>
      <c r="I19">
        <f t="shared" si="4"/>
        <v>0.87517871496172961</v>
      </c>
    </row>
    <row r="20" spans="1:12" ht="16" customHeight="1" thickBot="1" x14ac:dyDescent="0.4">
      <c r="A20" s="22" t="s">
        <v>61</v>
      </c>
      <c r="B20" s="4">
        <v>19</v>
      </c>
      <c r="C20">
        <v>156235.66666666666</v>
      </c>
      <c r="D20">
        <v>0.24373333333333333</v>
      </c>
      <c r="E20">
        <f t="shared" si="0"/>
        <v>641010.66739606124</v>
      </c>
      <c r="F20">
        <f t="shared" si="1"/>
        <v>589990.27368412237</v>
      </c>
      <c r="G20">
        <v>589990.27368412237</v>
      </c>
      <c r="H20">
        <f>G20</f>
        <v>589990.27368412237</v>
      </c>
      <c r="I20">
        <f>G20/$H$20</f>
        <v>1</v>
      </c>
    </row>
    <row r="21" spans="1:12" ht="31.5" thickBot="1" x14ac:dyDescent="0.4">
      <c r="A21" s="22" t="s">
        <v>62</v>
      </c>
      <c r="B21" s="4">
        <v>20</v>
      </c>
      <c r="C21">
        <v>102355</v>
      </c>
      <c r="D21">
        <v>0.22763333333333333</v>
      </c>
      <c r="E21">
        <f t="shared" si="0"/>
        <v>449648.55762190657</v>
      </c>
      <c r="F21">
        <f t="shared" si="1"/>
        <v>398628.16390996776</v>
      </c>
      <c r="G21">
        <v>398628.16390996776</v>
      </c>
      <c r="I21">
        <f t="shared" ref="I21" si="5">G21/$H$20</f>
        <v>0.67565209409433613</v>
      </c>
    </row>
    <row r="22" spans="1:12" ht="16" thickBot="1" x14ac:dyDescent="0.4">
      <c r="A22" s="21" t="s">
        <v>56</v>
      </c>
      <c r="B22" s="4">
        <v>21</v>
      </c>
      <c r="C22">
        <v>12008.5</v>
      </c>
      <c r="D22">
        <v>0.23536666666666664</v>
      </c>
      <c r="E22">
        <f t="shared" si="0"/>
        <v>51020.393711938821</v>
      </c>
      <c r="F22">
        <f t="shared" ref="F3:F22" si="6">C22-$C$22</f>
        <v>0</v>
      </c>
      <c r="G22">
        <f t="shared" ref="G21:G22" si="7">F22/D22</f>
        <v>0</v>
      </c>
    </row>
  </sheetData>
  <mergeCells count="6">
    <mergeCell ref="A17:A19"/>
    <mergeCell ref="A2:A4"/>
    <mergeCell ref="A5:A7"/>
    <mergeCell ref="A8:A10"/>
    <mergeCell ref="A11:A13"/>
    <mergeCell ref="A14:A1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ECA3-DD3D-4BC0-B6F7-9CF59961F3A6}">
  <dimension ref="A1:K23"/>
  <sheetViews>
    <sheetView workbookViewId="0">
      <selection activeCell="K4" sqref="K4"/>
    </sheetView>
  </sheetViews>
  <sheetFormatPr defaultColWidth="8.81640625" defaultRowHeight="14.5" x14ac:dyDescent="0.35"/>
  <cols>
    <col min="2" max="2" width="17.453125" customWidth="1"/>
    <col min="5" max="5" width="12.36328125" customWidth="1"/>
  </cols>
  <sheetData>
    <row r="1" spans="1:11" ht="47" thickBot="1" x14ac:dyDescent="0.4">
      <c r="A1" s="5" t="s">
        <v>48</v>
      </c>
      <c r="B1" s="6" t="s">
        <v>49</v>
      </c>
      <c r="C1" s="6" t="s">
        <v>50</v>
      </c>
      <c r="D1" s="7" t="s">
        <v>55</v>
      </c>
      <c r="E1" s="16" t="s">
        <v>51</v>
      </c>
      <c r="F1" s="16" t="s">
        <v>52</v>
      </c>
      <c r="G1" s="8" t="s">
        <v>54</v>
      </c>
      <c r="H1" s="23" t="s">
        <v>82</v>
      </c>
      <c r="I1" s="23" t="s">
        <v>57</v>
      </c>
    </row>
    <row r="2" spans="1:11" ht="16" thickBot="1" x14ac:dyDescent="0.4">
      <c r="A2" s="28">
        <v>212</v>
      </c>
      <c r="B2" s="25" t="s">
        <v>63</v>
      </c>
      <c r="C2" s="4">
        <v>1</v>
      </c>
      <c r="D2" s="4">
        <v>0.42899999999999999</v>
      </c>
      <c r="E2" s="10">
        <v>0.105</v>
      </c>
      <c r="F2" s="11">
        <f>6000*E2/20/D2</f>
        <v>73.426573426573427</v>
      </c>
      <c r="G2" s="9">
        <v>0.13400000000000001</v>
      </c>
      <c r="H2">
        <v>0.30499999999999999</v>
      </c>
      <c r="J2" t="s">
        <v>59</v>
      </c>
      <c r="K2" t="s">
        <v>81</v>
      </c>
    </row>
    <row r="3" spans="1:11" ht="16" thickBot="1" x14ac:dyDescent="0.4">
      <c r="A3" s="29"/>
      <c r="B3" s="26"/>
      <c r="C3" s="4">
        <v>2</v>
      </c>
      <c r="D3" s="4">
        <v>0.44900000000000001</v>
      </c>
      <c r="E3" s="10">
        <v>0.105</v>
      </c>
      <c r="F3" s="11">
        <f t="shared" ref="F3:F22" si="0">6000*E3/20/D3</f>
        <v>70.155902004454347</v>
      </c>
      <c r="G3" s="9">
        <v>9.7000000000000003E-2</v>
      </c>
      <c r="J3" t="s">
        <v>60</v>
      </c>
      <c r="K3" t="s">
        <v>80</v>
      </c>
    </row>
    <row r="4" spans="1:11" ht="16" thickBot="1" x14ac:dyDescent="0.4">
      <c r="A4" s="30"/>
      <c r="B4" s="27"/>
      <c r="C4" s="4">
        <v>3</v>
      </c>
      <c r="D4" s="4">
        <v>0.61</v>
      </c>
      <c r="E4" s="13">
        <v>0.105</v>
      </c>
      <c r="F4" s="14">
        <f t="shared" si="0"/>
        <v>51.639344262295083</v>
      </c>
      <c r="G4" s="9">
        <v>0.10199999999999999</v>
      </c>
    </row>
    <row r="5" spans="1:11" ht="16" thickBot="1" x14ac:dyDescent="0.4">
      <c r="A5" s="28">
        <v>213</v>
      </c>
      <c r="B5" s="25" t="s">
        <v>64</v>
      </c>
      <c r="C5" s="4">
        <v>4</v>
      </c>
      <c r="D5" s="4">
        <v>0.189</v>
      </c>
      <c r="E5" s="10">
        <v>0.13500000000000001</v>
      </c>
      <c r="F5" s="12">
        <f t="shared" si="0"/>
        <v>214.28571428571428</v>
      </c>
      <c r="G5" s="9">
        <v>0.125</v>
      </c>
    </row>
    <row r="6" spans="1:11" ht="16" thickBot="1" x14ac:dyDescent="0.4">
      <c r="A6" s="29"/>
      <c r="B6" s="26"/>
      <c r="C6" s="4">
        <v>5</v>
      </c>
      <c r="D6" s="4">
        <v>0.47499999999999998</v>
      </c>
      <c r="E6" s="10">
        <v>0.13500000000000001</v>
      </c>
      <c r="F6" s="12">
        <f t="shared" si="0"/>
        <v>85.26315789473685</v>
      </c>
      <c r="G6" s="9">
        <v>0.124</v>
      </c>
    </row>
    <row r="7" spans="1:11" ht="16" thickBot="1" x14ac:dyDescent="0.4">
      <c r="A7" s="30"/>
      <c r="B7" s="27"/>
      <c r="C7" s="4">
        <v>6</v>
      </c>
      <c r="D7" s="4">
        <v>0.61399999999999999</v>
      </c>
      <c r="E7" s="10">
        <v>0.13500000000000001</v>
      </c>
      <c r="F7" s="15">
        <f t="shared" si="0"/>
        <v>65.960912052117266</v>
      </c>
      <c r="G7" s="9">
        <v>0.13900000000000001</v>
      </c>
      <c r="H7">
        <v>0.26400000000000001</v>
      </c>
    </row>
    <row r="8" spans="1:11" ht="16" customHeight="1" thickBot="1" x14ac:dyDescent="0.4">
      <c r="A8" s="28">
        <v>214</v>
      </c>
      <c r="B8" s="25" t="s">
        <v>65</v>
      </c>
      <c r="C8" s="4">
        <v>7</v>
      </c>
      <c r="D8" s="4">
        <v>0.42899999999999999</v>
      </c>
      <c r="E8" s="10">
        <v>0.105</v>
      </c>
      <c r="F8" s="11">
        <f t="shared" si="0"/>
        <v>73.426573426573427</v>
      </c>
      <c r="G8" s="9">
        <v>9.4E-2</v>
      </c>
      <c r="H8">
        <v>0.28599999999999998</v>
      </c>
    </row>
    <row r="9" spans="1:11" ht="16" thickBot="1" x14ac:dyDescent="0.4">
      <c r="A9" s="29"/>
      <c r="B9" s="26"/>
      <c r="C9" s="4">
        <v>8</v>
      </c>
      <c r="D9" s="4">
        <v>0.49</v>
      </c>
      <c r="E9" s="10">
        <v>0.105</v>
      </c>
      <c r="F9" s="11">
        <f t="shared" si="0"/>
        <v>64.285714285714292</v>
      </c>
      <c r="G9" s="9">
        <v>0.105</v>
      </c>
    </row>
    <row r="10" spans="1:11" ht="16" thickBot="1" x14ac:dyDescent="0.4">
      <c r="A10" s="30"/>
      <c r="B10" s="27"/>
      <c r="C10" s="4">
        <v>9</v>
      </c>
      <c r="D10" s="4">
        <v>0.441</v>
      </c>
      <c r="E10" s="13">
        <v>0.105</v>
      </c>
      <c r="F10" s="14">
        <f t="shared" si="0"/>
        <v>71.428571428571431</v>
      </c>
      <c r="G10" s="9">
        <v>9.6000000000000002E-2</v>
      </c>
    </row>
    <row r="11" spans="1:11" ht="16" customHeight="1" thickBot="1" x14ac:dyDescent="0.4">
      <c r="A11" s="28">
        <v>215</v>
      </c>
      <c r="B11" s="25" t="s">
        <v>66</v>
      </c>
      <c r="C11" s="4">
        <v>10</v>
      </c>
      <c r="D11" s="4">
        <v>0.46</v>
      </c>
      <c r="E11" s="10">
        <v>0.13500000000000001</v>
      </c>
      <c r="F11" s="12">
        <f t="shared" si="0"/>
        <v>88.043478260869563</v>
      </c>
      <c r="G11" s="9">
        <v>0.124</v>
      </c>
    </row>
    <row r="12" spans="1:11" ht="16" thickBot="1" x14ac:dyDescent="0.4">
      <c r="A12" s="29"/>
      <c r="B12" s="26"/>
      <c r="C12" s="4">
        <v>11</v>
      </c>
      <c r="D12" s="4">
        <v>0.35899999999999999</v>
      </c>
      <c r="E12" s="10">
        <v>0.13500000000000001</v>
      </c>
      <c r="F12" s="12">
        <f t="shared" si="0"/>
        <v>112.8133704735376</v>
      </c>
      <c r="G12" s="9">
        <v>0.13</v>
      </c>
    </row>
    <row r="13" spans="1:11" ht="16" thickBot="1" x14ac:dyDescent="0.4">
      <c r="A13" s="30"/>
      <c r="B13" s="27"/>
      <c r="C13" s="4">
        <v>12</v>
      </c>
      <c r="D13" s="4">
        <v>0.436</v>
      </c>
      <c r="E13" s="10">
        <v>0.13500000000000001</v>
      </c>
      <c r="F13" s="15">
        <f t="shared" si="0"/>
        <v>92.88990825688073</v>
      </c>
      <c r="G13" s="9">
        <v>0.122</v>
      </c>
    </row>
    <row r="14" spans="1:11" ht="16" customHeight="1" thickBot="1" x14ac:dyDescent="0.4">
      <c r="A14" s="28">
        <v>216</v>
      </c>
      <c r="B14" s="25" t="s">
        <v>67</v>
      </c>
      <c r="C14" s="4">
        <v>13</v>
      </c>
      <c r="D14" s="4">
        <v>0.40100000000000002</v>
      </c>
      <c r="E14" s="10">
        <v>0.105</v>
      </c>
      <c r="F14" s="11">
        <f t="shared" si="0"/>
        <v>78.553615960099748</v>
      </c>
      <c r="G14" s="9">
        <v>0.104</v>
      </c>
    </row>
    <row r="15" spans="1:11" ht="16" thickBot="1" x14ac:dyDescent="0.4">
      <c r="A15" s="29"/>
      <c r="B15" s="26"/>
      <c r="C15" s="4">
        <v>14</v>
      </c>
      <c r="D15" s="4">
        <v>0.45800000000000002</v>
      </c>
      <c r="E15" s="10">
        <v>0.105</v>
      </c>
      <c r="F15" s="11">
        <f t="shared" si="0"/>
        <v>68.777292576419214</v>
      </c>
      <c r="G15" s="9">
        <v>0.104</v>
      </c>
    </row>
    <row r="16" spans="1:11" ht="16" thickBot="1" x14ac:dyDescent="0.4">
      <c r="A16" s="30"/>
      <c r="B16" s="27"/>
      <c r="C16" s="4">
        <v>15</v>
      </c>
      <c r="D16" s="4">
        <v>0.4</v>
      </c>
      <c r="E16" s="13">
        <v>0.105</v>
      </c>
      <c r="F16" s="14">
        <f t="shared" si="0"/>
        <v>78.75</v>
      </c>
      <c r="G16" s="9">
        <v>0.115</v>
      </c>
    </row>
    <row r="17" spans="1:8" ht="16" customHeight="1" thickBot="1" x14ac:dyDescent="0.4">
      <c r="A17" s="28">
        <v>217</v>
      </c>
      <c r="B17" s="25" t="s">
        <v>68</v>
      </c>
      <c r="C17" s="4">
        <v>16</v>
      </c>
      <c r="D17" s="4">
        <v>0.35399999999999998</v>
      </c>
      <c r="E17" s="10">
        <v>0.13500000000000001</v>
      </c>
      <c r="F17" s="12">
        <f t="shared" si="0"/>
        <v>114.40677966101696</v>
      </c>
      <c r="G17" s="9">
        <v>0.11600000000000001</v>
      </c>
      <c r="H17">
        <v>0.254</v>
      </c>
    </row>
    <row r="18" spans="1:8" ht="16" thickBot="1" x14ac:dyDescent="0.4">
      <c r="A18" s="29"/>
      <c r="B18" s="26"/>
      <c r="C18" s="4">
        <v>17</v>
      </c>
      <c r="D18" s="4">
        <v>0.51400000000000001</v>
      </c>
      <c r="E18" s="10">
        <v>0.13500000000000001</v>
      </c>
      <c r="F18" s="12">
        <f t="shared" si="0"/>
        <v>78.793774319066145</v>
      </c>
      <c r="G18" s="9">
        <v>0.13200000000000001</v>
      </c>
    </row>
    <row r="19" spans="1:8" ht="16" thickBot="1" x14ac:dyDescent="0.4">
      <c r="A19" s="30"/>
      <c r="B19" s="27"/>
      <c r="C19" s="4">
        <v>18</v>
      </c>
      <c r="D19" s="4">
        <v>0.432</v>
      </c>
      <c r="E19" s="10">
        <v>0.13500000000000001</v>
      </c>
      <c r="F19" s="15">
        <f t="shared" si="0"/>
        <v>93.75</v>
      </c>
      <c r="G19" s="9">
        <v>0.128</v>
      </c>
    </row>
    <row r="20" spans="1:8" ht="35" customHeight="1" thickBot="1" x14ac:dyDescent="0.4">
      <c r="A20" s="19">
        <v>188</v>
      </c>
      <c r="B20" s="20" t="s">
        <v>61</v>
      </c>
      <c r="C20" s="4">
        <v>19</v>
      </c>
      <c r="D20" s="4">
        <v>0.47699999999999998</v>
      </c>
      <c r="E20" s="10">
        <v>0.105</v>
      </c>
      <c r="F20" s="11">
        <f t="shared" ref="F20:F21" si="1">6000*E20/20/D20</f>
        <v>66.037735849056602</v>
      </c>
      <c r="G20" s="9">
        <v>0.108</v>
      </c>
    </row>
    <row r="21" spans="1:8" ht="16" customHeight="1" thickBot="1" x14ac:dyDescent="0.4">
      <c r="A21" s="19">
        <v>189</v>
      </c>
      <c r="B21" s="20" t="s">
        <v>62</v>
      </c>
      <c r="C21" s="4">
        <v>20</v>
      </c>
      <c r="D21" s="4">
        <v>0.443</v>
      </c>
      <c r="E21" s="10">
        <v>0.13500000000000001</v>
      </c>
      <c r="F21" s="12">
        <f t="shared" si="1"/>
        <v>91.422121896162523</v>
      </c>
      <c r="G21" s="9">
        <v>0.129</v>
      </c>
    </row>
    <row r="22" spans="1:8" ht="16" thickBot="1" x14ac:dyDescent="0.4">
      <c r="A22" s="3" t="s">
        <v>56</v>
      </c>
      <c r="B22" s="4" t="s">
        <v>56</v>
      </c>
      <c r="C22" s="4">
        <v>21</v>
      </c>
      <c r="D22" s="4">
        <v>0.505</v>
      </c>
      <c r="E22" s="17">
        <v>0.105</v>
      </c>
      <c r="F22" s="18">
        <f t="shared" si="0"/>
        <v>62.376237623762378</v>
      </c>
      <c r="G22" s="9">
        <v>0.104</v>
      </c>
    </row>
    <row r="23" spans="1:8" x14ac:dyDescent="0.35">
      <c r="E23" s="10"/>
    </row>
  </sheetData>
  <mergeCells count="12">
    <mergeCell ref="A11:A13"/>
    <mergeCell ref="B11:B13"/>
    <mergeCell ref="A14:A16"/>
    <mergeCell ref="B14:B16"/>
    <mergeCell ref="A17:A19"/>
    <mergeCell ref="B17:B19"/>
    <mergeCell ref="A2:A4"/>
    <mergeCell ref="B2:B4"/>
    <mergeCell ref="A5:A7"/>
    <mergeCell ref="B5:B7"/>
    <mergeCell ref="A8:A10"/>
    <mergeCell ref="B8:B1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5FA1-4433-414B-AF48-395F63B96FE0}">
  <dimension ref="O1:P22"/>
  <sheetViews>
    <sheetView topLeftCell="A5" workbookViewId="0">
      <selection activeCell="P15" sqref="P15"/>
    </sheetView>
  </sheetViews>
  <sheetFormatPr defaultColWidth="8.81640625" defaultRowHeight="14.5" x14ac:dyDescent="0.35"/>
  <sheetData>
    <row r="1" spans="15:16" x14ac:dyDescent="0.35">
      <c r="O1" t="s">
        <v>7</v>
      </c>
    </row>
    <row r="2" spans="15:16" x14ac:dyDescent="0.35">
      <c r="O2">
        <v>1255276.3333333333</v>
      </c>
      <c r="P2">
        <f>O2/$O$22</f>
        <v>104.53231738629582</v>
      </c>
    </row>
    <row r="3" spans="15:16" x14ac:dyDescent="0.35">
      <c r="O3">
        <v>1199757.6666666667</v>
      </c>
      <c r="P3">
        <f t="shared" ref="P3:P22" si="0">O3/$O$22</f>
        <v>99.909036654591887</v>
      </c>
    </row>
    <row r="4" spans="15:16" x14ac:dyDescent="0.35">
      <c r="O4">
        <v>1145825</v>
      </c>
      <c r="P4">
        <f t="shared" si="0"/>
        <v>95.417829037764918</v>
      </c>
    </row>
    <row r="5" spans="15:16" x14ac:dyDescent="0.35">
      <c r="O5">
        <v>559235.66666666663</v>
      </c>
      <c r="P5">
        <f t="shared" si="0"/>
        <v>46.569985149408055</v>
      </c>
    </row>
    <row r="6" spans="15:16" x14ac:dyDescent="0.35">
      <c r="O6">
        <v>565938</v>
      </c>
      <c r="P6">
        <f t="shared" si="0"/>
        <v>47.12811758337844</v>
      </c>
    </row>
    <row r="7" spans="15:16" x14ac:dyDescent="0.35">
      <c r="O7">
        <v>562441.33333333337</v>
      </c>
      <c r="P7">
        <f t="shared" si="0"/>
        <v>46.836934948855678</v>
      </c>
    </row>
    <row r="8" spans="15:16" x14ac:dyDescent="0.35">
      <c r="O8">
        <v>138858</v>
      </c>
      <c r="P8">
        <f t="shared" si="0"/>
        <v>11.563309322563184</v>
      </c>
    </row>
    <row r="9" spans="15:16" x14ac:dyDescent="0.35">
      <c r="O9">
        <v>152634.33333333334</v>
      </c>
      <c r="P9">
        <f t="shared" si="0"/>
        <v>12.710524489597647</v>
      </c>
    </row>
    <row r="10" spans="15:16" x14ac:dyDescent="0.35">
      <c r="O10">
        <v>146497.66666666666</v>
      </c>
      <c r="P10">
        <f t="shared" si="0"/>
        <v>12.199497578104397</v>
      </c>
    </row>
    <row r="11" spans="15:16" x14ac:dyDescent="0.35">
      <c r="O11">
        <v>87267.666666666672</v>
      </c>
      <c r="P11">
        <f t="shared" si="0"/>
        <v>7.2671579853159569</v>
      </c>
    </row>
    <row r="12" spans="15:16" x14ac:dyDescent="0.35">
      <c r="O12">
        <v>94262.666666666672</v>
      </c>
      <c r="P12">
        <f t="shared" si="0"/>
        <v>7.8496620449403895</v>
      </c>
    </row>
    <row r="13" spans="15:16" x14ac:dyDescent="0.35">
      <c r="O13">
        <v>93690.666666666672</v>
      </c>
      <c r="P13">
        <f t="shared" si="0"/>
        <v>7.8020291182634525</v>
      </c>
    </row>
    <row r="14" spans="15:16" x14ac:dyDescent="0.35">
      <c r="O14">
        <v>80602.333333333328</v>
      </c>
      <c r="P14">
        <f t="shared" si="0"/>
        <v>6.7121067021970546</v>
      </c>
    </row>
    <row r="15" spans="15:16" x14ac:dyDescent="0.35">
      <c r="O15">
        <v>14555</v>
      </c>
      <c r="P15">
        <f t="shared" si="0"/>
        <v>1.2120581254944414</v>
      </c>
    </row>
    <row r="16" spans="15:16" x14ac:dyDescent="0.35">
      <c r="O16">
        <v>149198.66666666666</v>
      </c>
      <c r="P16">
        <f t="shared" si="0"/>
        <v>12.424421590262453</v>
      </c>
    </row>
    <row r="17" spans="15:16" x14ac:dyDescent="0.35">
      <c r="O17">
        <v>82666</v>
      </c>
      <c r="P17">
        <f t="shared" si="0"/>
        <v>6.8839571969854685</v>
      </c>
    </row>
    <row r="18" spans="15:16" x14ac:dyDescent="0.35">
      <c r="O18">
        <v>93255</v>
      </c>
      <c r="P18">
        <f t="shared" si="0"/>
        <v>7.7657492609401677</v>
      </c>
    </row>
    <row r="19" spans="15:16" x14ac:dyDescent="0.35">
      <c r="O19">
        <v>91173</v>
      </c>
      <c r="P19">
        <f t="shared" si="0"/>
        <v>7.5923720697839032</v>
      </c>
    </row>
    <row r="20" spans="15:16" x14ac:dyDescent="0.35">
      <c r="O20">
        <v>156235.66666666666</v>
      </c>
      <c r="P20">
        <f t="shared" si="0"/>
        <v>13.010423172475052</v>
      </c>
    </row>
    <row r="21" spans="15:16" x14ac:dyDescent="0.35">
      <c r="O21">
        <v>102355</v>
      </c>
      <c r="P21">
        <f t="shared" si="0"/>
        <v>8.5235458217096216</v>
      </c>
    </row>
    <row r="22" spans="15:16" x14ac:dyDescent="0.35">
      <c r="O22">
        <v>12008.5</v>
      </c>
      <c r="P22">
        <f t="shared" si="0"/>
        <v>1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Data</vt:lpstr>
      <vt:lpstr>Analysis</vt:lpstr>
      <vt:lpstr>Culture Calcs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2022-08-15T14:05:12Z</dcterms:created>
  <dcterms:modified xsi:type="dcterms:W3CDTF">2022-12-13T19:43:03Z</dcterms:modified>
</cp:coreProperties>
</file>